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2573_Kiel/"/>
    </mc:Choice>
  </mc:AlternateContent>
  <xr:revisionPtr revIDLastSave="619" documentId="8_{09A35E20-84C7-405D-A0A7-3992D9B73D24}" xr6:coauthVersionLast="47" xr6:coauthVersionMax="47" xr10:uidLastSave="{58F9ABED-A7D1-47E0-8036-137048AAE74B}"/>
  <bookViews>
    <workbookView xWindow="-110" yWindow="-110" windowWidth="19420" windowHeight="10300" xr2:uid="{B612988A-AB97-4F4B-A75F-1F3F80549632}"/>
  </bookViews>
  <sheets>
    <sheet name="Los 1" sheetId="1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2" l="1"/>
  <c r="G18" i="12"/>
  <c r="H12" i="12"/>
  <c r="H13" i="12" s="1"/>
  <c r="H14" i="12" s="1"/>
  <c r="D7" i="12" l="1"/>
  <c r="E7" i="12" s="1"/>
  <c r="G7" i="12" l="1"/>
  <c r="E24" i="12" s="1"/>
  <c r="H24" i="12" s="1"/>
  <c r="H25" i="12" s="1"/>
  <c r="H26" i="12" s="1"/>
  <c r="F7" i="12"/>
  <c r="E18" i="12" s="1"/>
  <c r="H18" i="12" s="1"/>
  <c r="H19" i="12" s="1"/>
  <c r="H20" i="12" s="1"/>
</calcChain>
</file>

<file path=xl/sharedStrings.xml><?xml version="1.0" encoding="utf-8"?>
<sst xmlns="http://schemas.openxmlformats.org/spreadsheetml/2006/main" count="48" uniqueCount="27">
  <si>
    <t>Leistungskategorie 1: Leistungen der Bauüberwachung</t>
  </si>
  <si>
    <t xml:space="preserve">gem. Anlage/n 1.x </t>
  </si>
  <si>
    <t>Menge</t>
  </si>
  <si>
    <t>davon in 2026-2027</t>
  </si>
  <si>
    <t>davon in 2028</t>
  </si>
  <si>
    <t>davon in
 2029</t>
  </si>
  <si>
    <t>in Prozent</t>
  </si>
  <si>
    <t>Eintragungen durch Bieter</t>
  </si>
  <si>
    <t>Übertragene Leistung für 2026 - 2027</t>
  </si>
  <si>
    <t>ME</t>
  </si>
  <si>
    <t>EP (€/ME)</t>
  </si>
  <si>
    <t>GP (€)</t>
  </si>
  <si>
    <t>Stunden</t>
  </si>
  <si>
    <t>Gesamtvergütungen Summe BÜW  
(einschließlich Nebenkosten)</t>
  </si>
  <si>
    <t>Grundlast gem. Vertrag §2.1</t>
  </si>
  <si>
    <t>Optionale Leistung für 2028</t>
  </si>
  <si>
    <t>Übertrag in §9.3 Ingenieurvertrag für Optionale Leistungen</t>
  </si>
  <si>
    <t>Grundlast gem. Vertrag §2.2</t>
  </si>
  <si>
    <t>Optionale Leistung für 2029</t>
  </si>
  <si>
    <t xml:space="preserve">Grundlast inkl. Optionen in [h]   </t>
  </si>
  <si>
    <t xml:space="preserve">Max. Anzahl an Zuschlägen   </t>
  </si>
  <si>
    <r>
      <t xml:space="preserve">LOS 1: Ermittlung der Vergütung </t>
    </r>
    <r>
      <rPr>
        <sz val="11"/>
        <rFont val="DB Office"/>
        <family val="2"/>
      </rPr>
      <t>(zu § 9 des Vertrages)</t>
    </r>
  </si>
  <si>
    <t>Angebots-menge</t>
  </si>
  <si>
    <t>1.1, 1.2, 1.3, 1.4</t>
  </si>
  <si>
    <t xml:space="preserve">Übertrag in §9.2 Ingenieurvertrag für Übertragene Leistung </t>
  </si>
  <si>
    <t>Bauüberwachung BÜB OB/KIB nach VV Bau des EBA  inkl. SÜ und QÜ</t>
  </si>
  <si>
    <t>Bauüberwachung BÜB OB/KIB nach VV Bau des EBA inkl. SÜ und QÜ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</si>
</sst>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DB Office"/>
      <family val="2"/>
    </font>
    <font>
      <b/>
      <sz val="11"/>
      <name val="DB Office"/>
      <family val="2"/>
    </font>
    <font>
      <sz val="10"/>
      <name val="DB Office"/>
      <family val="2"/>
    </font>
    <font>
      <sz val="10"/>
      <color theme="1"/>
      <name val="DB Office"/>
      <family val="2"/>
    </font>
    <font>
      <b/>
      <sz val="10"/>
      <color rgb="FF0070C0"/>
      <name val="DB Office"/>
      <family val="2"/>
    </font>
    <font>
      <b/>
      <sz val="10"/>
      <name val="DB Office"/>
      <family val="2"/>
    </font>
    <font>
      <b/>
      <sz val="11"/>
      <color theme="1"/>
      <name val="DB Office"/>
      <family val="2"/>
    </font>
    <font>
      <b/>
      <sz val="10"/>
      <color theme="1"/>
      <name val="DB Office"/>
      <family val="2"/>
    </font>
    <font>
      <b/>
      <sz val="12"/>
      <name val="DB Office"/>
      <family val="2"/>
    </font>
    <font>
      <sz val="11"/>
      <color theme="0"/>
      <name val="Aptos Narrow"/>
      <family val="2"/>
      <scheme val="minor"/>
    </font>
    <font>
      <sz val="11"/>
      <name val="DB Office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3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9" fontId="0" fillId="0" borderId="0" xfId="2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4" borderId="1" xfId="0" applyFont="1" applyFill="1" applyBorder="1"/>
    <xf numFmtId="0" fontId="7" fillId="4" borderId="15" xfId="0" applyFont="1" applyFill="1" applyBorder="1" applyAlignment="1">
      <alignment wrapText="1"/>
    </xf>
    <xf numFmtId="0" fontId="7" fillId="4" borderId="15" xfId="0" applyFont="1" applyFill="1" applyBorder="1" applyAlignment="1">
      <alignment horizontal="center" vertical="top"/>
    </xf>
    <xf numFmtId="0" fontId="7" fillId="4" borderId="16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44" fontId="4" fillId="0" borderId="4" xfId="1" applyFont="1" applyBorder="1" applyAlignment="1" applyProtection="1">
      <alignment horizontal="right" vertical="top"/>
    </xf>
    <xf numFmtId="0" fontId="7" fillId="6" borderId="5" xfId="0" applyFont="1" applyFill="1" applyBorder="1" applyAlignment="1">
      <alignment horizontal="right" vertical="top" wrapText="1"/>
    </xf>
    <xf numFmtId="0" fontId="7" fillId="6" borderId="19" xfId="0" applyFont="1" applyFill="1" applyBorder="1" applyAlignment="1">
      <alignment horizontal="right" vertical="top" wrapText="1"/>
    </xf>
    <xf numFmtId="44" fontId="7" fillId="6" borderId="6" xfId="0" applyNumberFormat="1" applyFont="1" applyFill="1" applyBorder="1" applyAlignment="1">
      <alignment vertical="top"/>
    </xf>
    <xf numFmtId="0" fontId="9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top" wrapText="1"/>
    </xf>
    <xf numFmtId="44" fontId="5" fillId="0" borderId="0" xfId="0" applyNumberFormat="1" applyFont="1" applyAlignment="1">
      <alignment vertical="top" wrapText="1"/>
    </xf>
    <xf numFmtId="0" fontId="10" fillId="0" borderId="18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5" fillId="0" borderId="18" xfId="0" applyFont="1" applyBorder="1" applyAlignment="1">
      <alignment vertical="center"/>
    </xf>
    <xf numFmtId="0" fontId="5" fillId="0" borderId="18" xfId="0" applyFont="1" applyBorder="1" applyAlignment="1">
      <alignment horizontal="center" vertical="center" wrapText="1"/>
    </xf>
    <xf numFmtId="0" fontId="7" fillId="4" borderId="14" xfId="0" applyFont="1" applyFill="1" applyBorder="1"/>
    <xf numFmtId="0" fontId="7" fillId="4" borderId="2" xfId="0" applyFont="1" applyFill="1" applyBorder="1" applyAlignment="1">
      <alignment horizontal="center" vertical="top"/>
    </xf>
    <xf numFmtId="0" fontId="7" fillId="4" borderId="17" xfId="0" applyFont="1" applyFill="1" applyBorder="1" applyAlignment="1">
      <alignment horizontal="center" vertical="top"/>
    </xf>
    <xf numFmtId="0" fontId="11" fillId="0" borderId="0" xfId="0" applyFont="1" applyBorder="1"/>
    <xf numFmtId="9" fontId="11" fillId="0" borderId="0" xfId="2" applyFont="1" applyFill="1" applyBorder="1"/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wrapText="1"/>
    </xf>
    <xf numFmtId="4" fontId="4" fillId="5" borderId="3" xfId="0" applyNumberFormat="1" applyFont="1" applyFill="1" applyBorder="1" applyAlignment="1" applyProtection="1">
      <alignment horizontal="right" vertical="top"/>
      <protection locked="0"/>
    </xf>
    <xf numFmtId="0" fontId="0" fillId="3" borderId="10" xfId="0" applyFill="1" applyBorder="1"/>
    <xf numFmtId="3" fontId="4" fillId="0" borderId="3" xfId="0" applyNumberFormat="1" applyFont="1" applyBorder="1" applyAlignment="1">
      <alignment horizontal="right" vertical="top"/>
    </xf>
    <xf numFmtId="2" fontId="0" fillId="0" borderId="11" xfId="2" applyNumberFormat="1" applyFont="1" applyFill="1" applyBorder="1"/>
    <xf numFmtId="0" fontId="0" fillId="0" borderId="12" xfId="0" applyBorder="1"/>
    <xf numFmtId="0" fontId="0" fillId="0" borderId="12" xfId="0" applyBorder="1" applyAlignment="1">
      <alignment horizontal="right"/>
    </xf>
    <xf numFmtId="1" fontId="0" fillId="0" borderId="13" xfId="2" applyNumberFormat="1" applyFont="1" applyBorder="1"/>
    <xf numFmtId="0" fontId="0" fillId="3" borderId="22" xfId="0" applyFill="1" applyBorder="1"/>
    <xf numFmtId="0" fontId="0" fillId="0" borderId="3" xfId="0" applyBorder="1" applyAlignment="1">
      <alignment wrapText="1"/>
    </xf>
    <xf numFmtId="44" fontId="4" fillId="0" borderId="3" xfId="1" applyFont="1" applyFill="1" applyBorder="1" applyAlignment="1" applyProtection="1">
      <alignment horizontal="right" vertical="top"/>
    </xf>
    <xf numFmtId="3" fontId="4" fillId="0" borderId="3" xfId="0" applyNumberFormat="1" applyFont="1" applyFill="1" applyBorder="1" applyAlignment="1" applyProtection="1">
      <alignment horizontal="right" vertical="top"/>
      <protection locked="0"/>
    </xf>
    <xf numFmtId="4" fontId="7" fillId="6" borderId="20" xfId="0" applyNumberFormat="1" applyFont="1" applyFill="1" applyBorder="1" applyAlignment="1">
      <alignment horizontal="right" vertical="top" wrapText="1"/>
    </xf>
    <xf numFmtId="4" fontId="7" fillId="6" borderId="21" xfId="0" applyNumberFormat="1" applyFont="1" applyFill="1" applyBorder="1" applyAlignment="1">
      <alignment horizontal="right" vertical="top" wrapText="1"/>
    </xf>
    <xf numFmtId="4" fontId="7" fillId="6" borderId="19" xfId="0" applyNumberFormat="1" applyFont="1" applyFill="1" applyBorder="1" applyAlignment="1">
      <alignment horizontal="right" vertical="top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468489</xdr:colOff>
      <xdr:row>8</xdr:row>
      <xdr:rowOff>235111</xdr:rowOff>
    </xdr:from>
    <xdr:to>
      <xdr:col>6</xdr:col>
      <xdr:colOff>470222</xdr:colOff>
      <xdr:row>9</xdr:row>
      <xdr:rowOff>288571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BD49401F-25A5-4282-96C5-EF46EA659E75}"/>
            </a:ext>
          </a:extLst>
        </xdr:cNvPr>
        <xdr:cNvCxnSpPr/>
      </xdr:nvCxnSpPr>
      <xdr:spPr>
        <a:xfrm flipH="1">
          <a:off x="6666089" y="3533936"/>
          <a:ext cx="1733" cy="307460"/>
        </a:xfrm>
        <a:prstGeom prst="straightConnector1">
          <a:avLst/>
        </a:prstGeom>
        <a:ln w="38100">
          <a:solidFill>
            <a:schemeClr val="tx2">
              <a:lumMod val="50000"/>
              <a:lumOff val="5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21157-FE0A-42F8-B001-EC41CA0D2FF7}">
  <dimension ref="A1:XFC26"/>
  <sheetViews>
    <sheetView showGridLines="0" tabSelected="1" view="pageLayout" topLeftCell="A9" zoomScaleNormal="100" workbookViewId="0">
      <selection activeCell="C15" sqref="C15"/>
    </sheetView>
  </sheetViews>
  <sheetFormatPr baseColWidth="10" defaultColWidth="11.54296875" defaultRowHeight="14" x14ac:dyDescent="0.35"/>
  <cols>
    <col min="1" max="1" width="2.7265625" style="1" customWidth="1"/>
    <col min="2" max="2" width="1" style="1" customWidth="1"/>
    <col min="3" max="3" width="50.08984375" style="1" customWidth="1"/>
    <col min="4" max="4" width="13.81640625" style="1" customWidth="1"/>
    <col min="5" max="5" width="10.81640625" style="1" customWidth="1"/>
    <col min="6" max="6" width="9.453125" style="1" customWidth="1"/>
    <col min="7" max="7" width="12.453125" style="1" customWidth="1"/>
    <col min="8" max="8" width="16.1796875" style="1" bestFit="1" customWidth="1"/>
    <col min="9" max="9" width="12.54296875" style="1" customWidth="1"/>
    <col min="10" max="10" width="17.81640625" style="1" bestFit="1" customWidth="1"/>
    <col min="11" max="11" width="9.54296875" style="1" bestFit="1" customWidth="1"/>
    <col min="12" max="12" width="12.81640625" style="1" bestFit="1" customWidth="1"/>
    <col min="13" max="13" width="8" style="1" bestFit="1" customWidth="1"/>
    <col min="14" max="16384" width="11.54296875" style="1"/>
  </cols>
  <sheetData>
    <row r="1" spans="1:16383" ht="8.5" customHeight="1" x14ac:dyDescent="0.35"/>
    <row r="2" spans="1:16383" ht="22.5" customHeight="1" thickBot="1" x14ac:dyDescent="0.4">
      <c r="C2" s="2" t="s">
        <v>21</v>
      </c>
      <c r="D2" s="2"/>
      <c r="E2" s="3"/>
      <c r="F2" s="3"/>
      <c r="G2" s="4"/>
      <c r="H2" s="11"/>
    </row>
    <row r="3" spans="1:16383" ht="20.149999999999999" customHeight="1" thickBot="1" x14ac:dyDescent="0.4">
      <c r="C3" s="10" t="s">
        <v>19</v>
      </c>
      <c r="D3" s="42">
        <v>8160</v>
      </c>
      <c r="E3"/>
      <c r="F3" s="10"/>
      <c r="G3" s="12"/>
      <c r="H3" s="11"/>
    </row>
    <row r="4" spans="1:16383" ht="20.149999999999999" customHeight="1" thickBot="1" x14ac:dyDescent="0.4">
      <c r="A4"/>
      <c r="B4"/>
      <c r="C4" s="10" t="s">
        <v>20</v>
      </c>
      <c r="D4" s="48">
        <v>1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</row>
    <row r="5" spans="1:16383" ht="11.5" customHeight="1" thickBot="1" x14ac:dyDescent="0.4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ht="40.5" customHeight="1" thickBot="1" x14ac:dyDescent="0.4">
      <c r="A6"/>
      <c r="B6"/>
      <c r="C6"/>
      <c r="D6" s="38" t="s">
        <v>22</v>
      </c>
      <c r="E6" s="39" t="s">
        <v>3</v>
      </c>
      <c r="F6" s="39" t="s">
        <v>4</v>
      </c>
      <c r="G6" s="40" t="s">
        <v>5</v>
      </c>
      <c r="H6" s="36" t="s">
        <v>6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</row>
    <row r="7" spans="1:16383" ht="20.25" customHeight="1" thickBot="1" x14ac:dyDescent="0.4">
      <c r="C7" s="10"/>
      <c r="D7" s="44">
        <f>IF($D$3/$D$4&gt;D3, "entfällt", $D$3/$D$4)</f>
        <v>8160</v>
      </c>
      <c r="E7" s="45">
        <f>D7/2</f>
        <v>4080</v>
      </c>
      <c r="F7" s="46">
        <f>D7/4</f>
        <v>2040</v>
      </c>
      <c r="G7" s="47">
        <f>D7/4</f>
        <v>2040</v>
      </c>
      <c r="H7" s="37">
        <v>0.02</v>
      </c>
    </row>
    <row r="8" spans="1:16383" ht="35" customHeight="1" x14ac:dyDescent="0.35"/>
    <row r="9" spans="1:16383" ht="20.25" customHeight="1" x14ac:dyDescent="0.35">
      <c r="C9" s="9"/>
      <c r="D9" s="3"/>
      <c r="E9" s="14"/>
      <c r="F9" s="13"/>
      <c r="G9" s="14" t="s">
        <v>7</v>
      </c>
    </row>
    <row r="10" spans="1:16383" ht="23.15" customHeight="1" thickBot="1" x14ac:dyDescent="0.4">
      <c r="C10" s="8" t="s">
        <v>8</v>
      </c>
      <c r="D10" s="3"/>
      <c r="E10" s="3"/>
      <c r="G10" s="7"/>
      <c r="H10" s="11"/>
    </row>
    <row r="11" spans="1:16383" s="5" customFormat="1" ht="25" customHeight="1" x14ac:dyDescent="0.25">
      <c r="C11" s="15" t="s">
        <v>0</v>
      </c>
      <c r="D11" s="16" t="s">
        <v>1</v>
      </c>
      <c r="E11" s="17" t="s">
        <v>2</v>
      </c>
      <c r="F11" s="17" t="s">
        <v>9</v>
      </c>
      <c r="G11" s="17" t="s">
        <v>10</v>
      </c>
      <c r="H11" s="18" t="s">
        <v>11</v>
      </c>
    </row>
    <row r="12" spans="1:16383" ht="29" x14ac:dyDescent="0.35">
      <c r="C12" s="49" t="s">
        <v>25</v>
      </c>
      <c r="D12" s="6" t="s">
        <v>23</v>
      </c>
      <c r="E12" s="51">
        <v>4080</v>
      </c>
      <c r="F12" s="19" t="s">
        <v>12</v>
      </c>
      <c r="G12" s="41"/>
      <c r="H12" s="20">
        <f>E12*G12</f>
        <v>0</v>
      </c>
    </row>
    <row r="13" spans="1:16383" ht="25.5" customHeight="1" thickBot="1" x14ac:dyDescent="0.4">
      <c r="C13" s="21" t="s">
        <v>13</v>
      </c>
      <c r="D13" s="22"/>
      <c r="E13" s="52" t="s">
        <v>24</v>
      </c>
      <c r="F13" s="53"/>
      <c r="G13" s="54"/>
      <c r="H13" s="23">
        <f>H12</f>
        <v>0</v>
      </c>
      <c r="I13" s="24"/>
    </row>
    <row r="14" spans="1:16383" x14ac:dyDescent="0.35">
      <c r="C14" s="7"/>
      <c r="D14" s="7"/>
      <c r="E14" s="7"/>
      <c r="F14" s="7"/>
      <c r="G14" s="4" t="s">
        <v>14</v>
      </c>
      <c r="H14" s="25">
        <f>H13</f>
        <v>0</v>
      </c>
    </row>
    <row r="15" spans="1:16383" x14ac:dyDescent="0.35">
      <c r="F15" s="26"/>
      <c r="G15" s="26"/>
      <c r="H15" s="27"/>
    </row>
    <row r="16" spans="1:16383" ht="22.9" customHeight="1" thickBot="1" x14ac:dyDescent="0.4">
      <c r="C16" s="28" t="s">
        <v>15</v>
      </c>
      <c r="D16" s="29"/>
      <c r="E16" s="29"/>
      <c r="F16" s="30"/>
      <c r="G16" s="31"/>
      <c r="H16" s="32"/>
    </row>
    <row r="17" spans="3:8" ht="24" customHeight="1" x14ac:dyDescent="0.25">
      <c r="C17" s="33" t="s">
        <v>0</v>
      </c>
      <c r="D17" s="16" t="s">
        <v>1</v>
      </c>
      <c r="E17" s="34" t="s">
        <v>2</v>
      </c>
      <c r="F17" s="34" t="s">
        <v>9</v>
      </c>
      <c r="G17" s="34" t="s">
        <v>10</v>
      </c>
      <c r="H17" s="35" t="s">
        <v>11</v>
      </c>
    </row>
    <row r="18" spans="3:8" ht="29" x14ac:dyDescent="0.35">
      <c r="C18" s="49" t="s">
        <v>25</v>
      </c>
      <c r="D18" s="6" t="s">
        <v>23</v>
      </c>
      <c r="E18" s="43">
        <f>IF(E12=E7, F7,IF(E12=#REF!,#REF!,IF(E12=#REF!,#REF!,IF(E12=#REF!,#REF!,IF(E12=#REF!,#REF!,"Keine Auswahl")))))</f>
        <v>2040</v>
      </c>
      <c r="F18" s="19" t="s">
        <v>12</v>
      </c>
      <c r="G18" s="50">
        <f>G12</f>
        <v>0</v>
      </c>
      <c r="H18" s="20">
        <f>E18*G18</f>
        <v>0</v>
      </c>
    </row>
    <row r="19" spans="3:8" ht="25.5" customHeight="1" thickBot="1" x14ac:dyDescent="0.4">
      <c r="C19" s="21" t="s">
        <v>13</v>
      </c>
      <c r="D19" s="22"/>
      <c r="E19" s="52" t="s">
        <v>16</v>
      </c>
      <c r="F19" s="53"/>
      <c r="G19" s="54"/>
      <c r="H19" s="23">
        <f>H18</f>
        <v>0</v>
      </c>
    </row>
    <row r="20" spans="3:8" x14ac:dyDescent="0.35">
      <c r="C20" s="7"/>
      <c r="D20" s="7"/>
      <c r="E20" s="7"/>
      <c r="F20" s="7"/>
      <c r="G20" s="4" t="s">
        <v>17</v>
      </c>
      <c r="H20" s="25">
        <f>H19</f>
        <v>0</v>
      </c>
    </row>
    <row r="22" spans="3:8" ht="22.9" customHeight="1" thickBot="1" x14ac:dyDescent="0.4">
      <c r="C22" s="28" t="s">
        <v>18</v>
      </c>
      <c r="D22" s="29"/>
      <c r="E22" s="29"/>
      <c r="F22" s="30"/>
      <c r="G22" s="31"/>
      <c r="H22" s="32"/>
    </row>
    <row r="23" spans="3:8" ht="25.5" customHeight="1" x14ac:dyDescent="0.25">
      <c r="C23" s="15" t="s">
        <v>0</v>
      </c>
      <c r="D23" s="16" t="s">
        <v>1</v>
      </c>
      <c r="E23" s="34" t="s">
        <v>2</v>
      </c>
      <c r="F23" s="34" t="s">
        <v>9</v>
      </c>
      <c r="G23" s="34" t="s">
        <v>10</v>
      </c>
      <c r="H23" s="35" t="s">
        <v>11</v>
      </c>
    </row>
    <row r="24" spans="3:8" ht="29" x14ac:dyDescent="0.35">
      <c r="C24" s="49" t="s">
        <v>26</v>
      </c>
      <c r="D24" s="6" t="s">
        <v>23</v>
      </c>
      <c r="E24" s="43">
        <f>IF(E12=E7, G7,IF(E12=#REF!,#REF!,IF(E12=#REF!,#REF!,IF(E12=#REF!,#REF!,IF(E12=#REF!,#REF!,"Keine Auswahl")))))</f>
        <v>2040</v>
      </c>
      <c r="F24" s="19" t="s">
        <v>12</v>
      </c>
      <c r="G24" s="50">
        <f>G12</f>
        <v>0</v>
      </c>
      <c r="H24" s="20">
        <f>E24*G24</f>
        <v>0</v>
      </c>
    </row>
    <row r="25" spans="3:8" ht="25.5" customHeight="1" thickBot="1" x14ac:dyDescent="0.4">
      <c r="C25" s="21" t="s">
        <v>13</v>
      </c>
      <c r="D25" s="22"/>
      <c r="E25" s="52" t="s">
        <v>16</v>
      </c>
      <c r="F25" s="53"/>
      <c r="G25" s="54"/>
      <c r="H25" s="23">
        <f>H24</f>
        <v>0</v>
      </c>
    </row>
    <row r="26" spans="3:8" x14ac:dyDescent="0.35">
      <c r="C26" s="7"/>
      <c r="D26" s="7"/>
      <c r="E26" s="7"/>
      <c r="F26" s="7"/>
      <c r="G26" s="4" t="s">
        <v>17</v>
      </c>
      <c r="H26" s="25">
        <f>H25</f>
        <v>0</v>
      </c>
    </row>
  </sheetData>
  <sheetProtection algorithmName="SHA-512" hashValue="BYTWQfygPqefylQSVb8ncahEnA66AMz/P2cdGpXS2A8x+2eEwlWzZcNxf2iUe6bHmw9h+ycYoT/QfXclVWgBfQ==" saltValue="1j6DGbhtw7EVrTm1NUAWOQ==" spinCount="100000" sheet="1" objects="1" scenarios="1"/>
  <mergeCells count="3">
    <mergeCell ref="E13:G13"/>
    <mergeCell ref="E19:G19"/>
    <mergeCell ref="E25:G25"/>
  </mergeCells>
  <dataValidations count="1">
    <dataValidation type="list" allowBlank="1" showInputMessage="1" showErrorMessage="1" sqref="E12" xr:uid="{DFCAFEC2-A75E-428A-8FCB-6F05CE698A16}">
      <formula1>$E$7:$E$7</formula1>
    </dataValidation>
  </dataValidations>
  <pageMargins left="0.7" right="0.7" top="0.78740157499999996" bottom="0.78740157499999996" header="0.3" footer="0.3"/>
  <pageSetup paperSize="8" orientation="portrait" r:id="rId1"/>
  <headerFooter>
    <oddHeader xml:space="preserve">&amp;C&amp;"-,Fett"&amp;12Bauüberwachungsleistungen / Grundlastvertrag
</oddHeader>
    <oddFooter xml:space="preserve">&amp;C
Anlage 3.3
</oddFooter>
  </headerFooter>
  <ignoredErrors>
    <ignoredError sqref="G24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Natalie Weitendorf</dc:creator>
  <cp:keywords/>
  <dc:description/>
  <cp:lastModifiedBy>Natalie Weitendorf</cp:lastModifiedBy>
  <cp:revision/>
  <dcterms:created xsi:type="dcterms:W3CDTF">2025-06-26T12:52:20Z</dcterms:created>
  <dcterms:modified xsi:type="dcterms:W3CDTF">2025-08-26T12:16:30Z</dcterms:modified>
  <cp:category/>
  <cp:contentStatus/>
</cp:coreProperties>
</file>